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7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" i="1"/>
  <c r="F95"/>
  <c r="F6"/>
  <c r="H93"/>
  <c r="G89"/>
  <c r="F89"/>
  <c r="H91"/>
  <c r="H88"/>
  <c r="G87"/>
  <c r="G95" s="1"/>
  <c r="F87"/>
  <c r="H87" s="1"/>
  <c r="G77"/>
  <c r="F77"/>
  <c r="H85"/>
  <c r="H79"/>
  <c r="G70"/>
  <c r="F70"/>
  <c r="H71"/>
  <c r="H72"/>
  <c r="H73"/>
  <c r="G60" l="1"/>
  <c r="F60"/>
  <c r="H69"/>
  <c r="H61"/>
  <c r="G56"/>
  <c r="F56"/>
  <c r="H57"/>
  <c r="G47"/>
  <c r="F47"/>
  <c r="H54"/>
  <c r="H53"/>
  <c r="H52"/>
  <c r="H50"/>
  <c r="H49"/>
  <c r="G43"/>
  <c r="F43"/>
  <c r="H44"/>
  <c r="G35"/>
  <c r="F35"/>
  <c r="H37"/>
  <c r="F33"/>
  <c r="H31"/>
  <c r="G31"/>
  <c r="F31"/>
  <c r="H32"/>
  <c r="G14"/>
  <c r="F14"/>
  <c r="H27"/>
  <c r="H16"/>
  <c r="H17"/>
  <c r="H18"/>
  <c r="H19"/>
  <c r="H20"/>
  <c r="H21"/>
  <c r="H22"/>
  <c r="H15"/>
  <c r="G10"/>
  <c r="F10"/>
  <c r="H12"/>
  <c r="H9"/>
  <c r="H11"/>
  <c r="H13"/>
  <c r="H23"/>
  <c r="H24"/>
  <c r="H25"/>
  <c r="H26"/>
  <c r="H28"/>
  <c r="H29"/>
  <c r="H30"/>
  <c r="H34"/>
  <c r="H36"/>
  <c r="H38"/>
  <c r="H39"/>
  <c r="H40"/>
  <c r="H41"/>
  <c r="H42"/>
  <c r="H45"/>
  <c r="H46"/>
  <c r="H48"/>
  <c r="H51"/>
  <c r="H55"/>
  <c r="H58"/>
  <c r="H62"/>
  <c r="H63"/>
  <c r="H64"/>
  <c r="H65"/>
  <c r="H66"/>
  <c r="H67"/>
  <c r="H68"/>
  <c r="H74"/>
  <c r="H75"/>
  <c r="H76"/>
  <c r="H78"/>
  <c r="H80"/>
  <c r="H81"/>
  <c r="H82"/>
  <c r="H83"/>
  <c r="H84"/>
  <c r="H86"/>
  <c r="H90"/>
  <c r="H92"/>
  <c r="H94"/>
  <c r="H8"/>
  <c r="H60" l="1"/>
  <c r="H47"/>
  <c r="H43"/>
  <c r="H14"/>
  <c r="H10"/>
  <c r="G41"/>
  <c r="F41"/>
  <c r="G33"/>
  <c r="H33" s="1"/>
  <c r="H35" l="1"/>
  <c r="H7"/>
  <c r="G75"/>
  <c r="G7"/>
  <c r="H77" l="1"/>
  <c r="H6"/>
  <c r="G59"/>
  <c r="F75"/>
  <c r="H56" l="1"/>
  <c r="H89" l="1"/>
  <c r="F7" l="1"/>
  <c r="F59" l="1"/>
  <c r="H59" s="1"/>
  <c r="H70"/>
  <c r="H95" l="1"/>
</calcChain>
</file>

<file path=xl/sharedStrings.xml><?xml version="1.0" encoding="utf-8"?>
<sst xmlns="http://schemas.openxmlformats.org/spreadsheetml/2006/main" count="362" uniqueCount="145">
  <si>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</si>
  <si>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</si>
  <si>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</si>
  <si>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</si>
  <si>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</si>
  <si>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</si>
  <si>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</si>
  <si>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</si>
  <si>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</si>
  <si>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</si>
  <si>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</si>
  <si>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</si>
  <si>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</si>
  <si>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</si>
  <si>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</si>
  <si>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</si>
  <si>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</si>
  <si>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</si>
  <si>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</si>
  <si>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</si>
  <si>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</si>
  <si>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 xml:space="preserve">Резервный фонд  </t>
  </si>
  <si>
    <t>8510080110</t>
  </si>
  <si>
    <t xml:space="preserve">Другие государственные расходы 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</si>
  <si>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</si>
  <si>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</si>
  <si>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</si>
  <si>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</si>
  <si>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0790080070</t>
  </si>
  <si>
    <t xml:space="preserve">Обеспечение пожарной безопасности </t>
  </si>
  <si>
    <t>0790080010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</si>
  <si>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</si>
  <si>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</si>
  <si>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</si>
  <si>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8510081040</t>
  </si>
  <si>
    <t>ЖИЛИЩНО-КОММУНАЛЬНОЕ ХОЗЯЙСТВО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</si>
  <si>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</si>
  <si>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</si>
  <si>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</si>
  <si>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</si>
  <si>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</si>
  <si>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</si>
  <si>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</si>
  <si>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</si>
  <si>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</si>
  <si>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</si>
  <si>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</si>
  <si>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</si>
  <si>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</si>
  <si>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</si>
  <si>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</si>
  <si>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</si>
  <si>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</si>
  <si>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</si>
  <si>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</si>
  <si>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</si>
  <si>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</si>
  <si>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</si>
  <si>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</si>
  <si>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</si>
  <si>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</si>
  <si>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</si>
  <si>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0910080620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</si>
  <si>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</si>
  <si>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</si>
  <si>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</si>
  <si>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</si>
  <si>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</si>
  <si>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</si>
  <si>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</si>
  <si>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</si>
  <si>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</si>
  <si>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Расходы на вывоз ТКО с общественных территорий и территории кладбища поселка Березовка</t>
  </si>
  <si>
    <t>0710080090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</si>
  <si>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</si>
  <si>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</si>
  <si>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</si>
  <si>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</si>
  <si>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</si>
  <si>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</si>
  <si>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</si>
  <si>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</si>
  <si>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</si>
  <si>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</si>
  <si>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</si>
  <si>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</si>
  <si>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</si>
  <si>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</si>
  <si>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</si>
  <si>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</si>
  <si>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</si>
  <si>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</si>
  <si>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</si>
  <si>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 xml:space="preserve">   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</si>
  <si>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>КФСР</t>
  </si>
  <si>
    <t>0100</t>
  </si>
  <si>
    <t>0102</t>
  </si>
  <si>
    <t>0103</t>
  </si>
  <si>
    <t>0104</t>
  </si>
  <si>
    <t>0111</t>
  </si>
  <si>
    <t>0113</t>
  </si>
  <si>
    <t>0309</t>
  </si>
  <si>
    <t>0310</t>
  </si>
  <si>
    <t>0409</t>
  </si>
  <si>
    <t>0412</t>
  </si>
  <si>
    <t>0500</t>
  </si>
  <si>
    <t>0503</t>
  </si>
  <si>
    <t>0505</t>
  </si>
  <si>
    <t>0707</t>
  </si>
  <si>
    <t>0801</t>
  </si>
  <si>
    <t>1100</t>
  </si>
  <si>
    <t>1102</t>
  </si>
  <si>
    <t>план</t>
  </si>
  <si>
    <t>факт</t>
  </si>
  <si>
    <t>неисполненные назначения</t>
  </si>
  <si>
    <t>853</t>
  </si>
  <si>
    <t>Иные МБТ на частичное финансирование (возмещение) расходов на региональные выплаты работников бюджетной сферы не ниже уровня МРОТ</t>
  </si>
  <si>
    <t>8510010490</t>
  </si>
  <si>
    <t>119</t>
  </si>
  <si>
    <t>Иные МБТ бюджетам муниципальных образований за содействие развитию налогового потенциала</t>
  </si>
  <si>
    <t>8510077450</t>
  </si>
  <si>
    <t>111</t>
  </si>
  <si>
    <t>Пособия, коменсации и иные выплаты</t>
  </si>
  <si>
    <t>321</t>
  </si>
  <si>
    <t>Обеспечение проведения выборов и референдумов</t>
  </si>
  <si>
    <t>8510081030</t>
  </si>
  <si>
    <t>0107</t>
  </si>
  <si>
    <t>Выплаты задолженности по заработной плате по договорам цессии</t>
  </si>
  <si>
    <t>8510080660</t>
  </si>
  <si>
    <t>123</t>
  </si>
  <si>
    <t>Субсидия на содержание автомобильных дорог общего пользования местного значения за счет средств дорожного фонда Красноярского края</t>
  </si>
  <si>
    <t>07200S5080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</si>
  <si>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</si>
  <si>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07200S5090</t>
  </si>
  <si>
    <t>247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</si>
  <si>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01</t>
  </si>
  <si>
    <t>0790077450</t>
  </si>
  <si>
    <t>Другие вопросы в области социальной политики</t>
  </si>
  <si>
    <t>Оказание материальной помощи при чрезвычайных ситуациях (стихийных бедствиях)</t>
  </si>
  <si>
    <t>1006</t>
  </si>
  <si>
    <t>8510080500</t>
  </si>
  <si>
    <t>0910077450</t>
  </si>
  <si>
    <t>Прочие межбюджетные трансферты общего характера</t>
  </si>
  <si>
    <t>8510055550</t>
  </si>
  <si>
    <t xml:space="preserve">Приложение №7 к Решению Березовского поселкового Совета депутатов от      24.05.2022г.  № 19-4                                                                               "Об исполнении бюджета поселка Березовка Березовского района Красноярского края за 2021 год"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</si>
</sst>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Fill="1" applyBorder="1"/>
    <xf numFmtId="0" fontId="8" fillId="0" borderId="1" xfId="2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vertical="center"/>
    </xf>
    <xf numFmtId="2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vertical="center" wrapText="1" shrinkToFit="1"/>
    </xf>
    <xf numFmtId="2" fontId="5" fillId="0" borderId="1" xfId="2" applyNumberFormat="1" applyFont="1" applyFill="1" applyBorder="1" applyAlignment="1">
      <alignment vertical="center" wrapText="1" shrinkToFit="1"/>
    </xf>
    <xf numFmtId="2" fontId="12" fillId="0" borderId="1" xfId="2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2" applyNumberFormat="1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vertical="center" wrapText="1" shrinkToFit="1"/>
    </xf>
    <xf numFmtId="2" fontId="5" fillId="0" borderId="1" xfId="2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right"/>
    </xf>
    <xf numFmtId="2" fontId="12" fillId="0" borderId="0" xfId="2" applyNumberFormat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4" fontId="13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0" fillId="0" borderId="2" xfId="2" applyNumberFormat="1" applyFont="1" applyFill="1" applyBorder="1" applyAlignment="1">
      <alignment horizontal="center" vertical="center" wrapText="1"/>
    </xf>
    <xf numFmtId="2" fontId="10" fillId="0" borderId="3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3" builtinId="4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workbookViewId="0">
      <selection sqref="A1:F2"/>
    </sheetView>
  </sheetViews>
  <sheetFormatPr defaultRowHeight="14.4"/>
  <cols>
    <col min="1" max="1" width="66.5546875" style="1" customWidth="1"/>
    <col min="2" max="2" width="8.5546875" style="1" customWidth="1"/>
    <col min="3" max="3" width="11" style="38" customWidth="1"/>
    <col min="4" max="4" width="5.33203125" style="1" customWidth="1"/>
    <col min="5" max="5" width="4.88671875" style="39" customWidth="1"/>
    <col min="6" max="6" width="13.44140625" style="1" customWidth="1"/>
    <col min="7" max="7" width="14.77734375" style="1" customWidth="1"/>
    <col min="8" max="8" width="14.6640625" style="1" customWidth="1"/>
    <col min="9" max="9" width="8.88671875" style="1" customWidth="1"/>
    <col min="10" max="10" width="25.44140625" style="1" customWidth="1"/>
    <col min="11" max="16384" width="8.88671875" style="1"/>
  </cols>
  <sheetData>
    <row r="1" spans="1:10">
      <c r="A1" s="58" t="s">
        <v>144</v>
      </c>
      <c r="B1" s="58"/>
      <c r="C1" s="59"/>
      <c r="D1" s="59"/>
      <c r="E1" s="59"/>
      <c r="F1" s="59"/>
      <c r="G1" s="21"/>
      <c r="H1" s="21"/>
    </row>
    <row r="2" spans="1:10" ht="21.45" customHeight="1">
      <c r="A2" s="59"/>
      <c r="B2" s="59"/>
      <c r="C2" s="59"/>
      <c r="D2" s="59"/>
      <c r="E2" s="59"/>
      <c r="F2" s="59"/>
      <c r="G2" s="21"/>
      <c r="H2" s="21"/>
    </row>
    <row r="3" spans="1:10" ht="36.450000000000003" customHeight="1">
      <c r="A3" s="65" t="s">
        <v>93</v>
      </c>
      <c r="B3" s="65"/>
      <c r="C3" s="66"/>
      <c r="D3" s="66"/>
      <c r="E3" s="66"/>
      <c r="F3" s="66"/>
      <c r="G3" s="67"/>
      <c r="H3" s="68"/>
    </row>
    <row r="4" spans="1:10" ht="27.6" customHeight="1">
      <c r="A4" s="60" t="s">
        <v>0</v>
      </c>
      <c r="B4" s="60" t="s">
        <v>94</v>
      </c>
      <c r="C4" s="62" t="s">
        <v>84</v>
      </c>
      <c r="D4" s="60" t="s">
        <v>83</v>
      </c>
      <c r="E4" s="69" t="s">
        <v>75</v>
      </c>
      <c r="F4" s="2" t="s">
        <v>112</v>
      </c>
      <c r="G4" s="3" t="s">
        <v>113</v>
      </c>
      <c r="H4" s="3" t="s">
        <v>114</v>
      </c>
    </row>
    <row r="5" spans="1:10" ht="30" customHeight="1">
      <c r="A5" s="61"/>
      <c r="B5" s="64"/>
      <c r="C5" s="63"/>
      <c r="D5" s="64"/>
      <c r="E5" s="70"/>
      <c r="F5" s="4" t="s">
        <v>1</v>
      </c>
      <c r="G5" s="4" t="s">
        <v>1</v>
      </c>
      <c r="H5" s="5" t="s">
        <v>1</v>
      </c>
    </row>
    <row r="6" spans="1:10">
      <c r="A6" s="6" t="s">
        <v>2</v>
      </c>
      <c r="B6" s="7" t="s">
        <v>95</v>
      </c>
      <c r="C6" s="25"/>
      <c r="D6" s="7"/>
      <c r="E6" s="13"/>
      <c r="F6" s="52">
        <f>F7+F10+F14+F33+F35+F31</f>
        <v>26233600.099999998</v>
      </c>
      <c r="G6" s="52">
        <f>G7+G10+G14+G33+G35+G31</f>
        <v>25973713.730000004</v>
      </c>
      <c r="H6" s="52">
        <f>H7+H10+H14+H33+H35</f>
        <v>259886.36999999982</v>
      </c>
    </row>
    <row r="7" spans="1:10">
      <c r="A7" s="8" t="s">
        <v>86</v>
      </c>
      <c r="B7" s="7" t="s">
        <v>96</v>
      </c>
      <c r="C7" s="26"/>
      <c r="D7" s="7"/>
      <c r="E7" s="13"/>
      <c r="F7" s="52">
        <f>F8+F9</f>
        <v>1330302.67</v>
      </c>
      <c r="G7" s="52">
        <f>G8+G9</f>
        <v>1328686.26</v>
      </c>
      <c r="H7" s="52">
        <f>H8+H9</f>
        <v>1616.4099999999744</v>
      </c>
    </row>
    <row r="8" spans="1:10">
      <c r="A8" s="8" t="s">
        <v>86</v>
      </c>
      <c r="B8" s="11" t="s">
        <v>96</v>
      </c>
      <c r="C8" s="9" t="s">
        <v>5</v>
      </c>
      <c r="D8" s="10" t="s">
        <v>3</v>
      </c>
      <c r="E8" s="10" t="s">
        <v>76</v>
      </c>
      <c r="F8" s="53">
        <v>1021737.86</v>
      </c>
      <c r="G8" s="53">
        <v>1021737.86</v>
      </c>
      <c r="H8" s="53">
        <f>F8-G8</f>
        <v>0</v>
      </c>
      <c r="J8" s="41"/>
    </row>
    <row r="9" spans="1:10">
      <c r="A9" s="8" t="s">
        <v>86</v>
      </c>
      <c r="B9" s="11" t="s">
        <v>96</v>
      </c>
      <c r="C9" s="9" t="s">
        <v>5</v>
      </c>
      <c r="D9" s="10" t="s">
        <v>4</v>
      </c>
      <c r="E9" s="10" t="s">
        <v>76</v>
      </c>
      <c r="F9" s="53">
        <v>308564.81</v>
      </c>
      <c r="G9" s="53">
        <v>306948.40000000002</v>
      </c>
      <c r="H9" s="53">
        <f t="shared" ref="H9:H95" si="0">F9-G9</f>
        <v>1616.4099999999744</v>
      </c>
    </row>
    <row r="10" spans="1:10" ht="25.95" customHeight="1">
      <c r="A10" s="12" t="s">
        <v>6</v>
      </c>
      <c r="B10" s="13" t="s">
        <v>97</v>
      </c>
      <c r="C10" s="26"/>
      <c r="D10" s="13"/>
      <c r="E10" s="13"/>
      <c r="F10" s="52">
        <f>F11+F13+F12</f>
        <v>470133</v>
      </c>
      <c r="G10" s="52">
        <f t="shared" ref="G10:H10" si="1">G11+G13+G12</f>
        <v>410373</v>
      </c>
      <c r="H10" s="52">
        <f t="shared" si="1"/>
        <v>59760</v>
      </c>
    </row>
    <row r="11" spans="1:10" ht="27" customHeight="1">
      <c r="A11" s="12" t="s">
        <v>6</v>
      </c>
      <c r="B11" s="10" t="s">
        <v>97</v>
      </c>
      <c r="C11" s="9" t="s">
        <v>7</v>
      </c>
      <c r="D11" s="10" t="s">
        <v>8</v>
      </c>
      <c r="E11" s="10" t="s">
        <v>76</v>
      </c>
      <c r="F11" s="53">
        <v>100000</v>
      </c>
      <c r="G11" s="53">
        <v>40240</v>
      </c>
      <c r="H11" s="53">
        <f t="shared" si="0"/>
        <v>59760</v>
      </c>
    </row>
    <row r="12" spans="1:10" ht="27" customHeight="1">
      <c r="A12" s="12" t="s">
        <v>6</v>
      </c>
      <c r="B12" s="10" t="s">
        <v>97</v>
      </c>
      <c r="C12" s="9" t="s">
        <v>7</v>
      </c>
      <c r="D12" s="10" t="s">
        <v>115</v>
      </c>
      <c r="E12" s="10" t="s">
        <v>76</v>
      </c>
      <c r="F12" s="53">
        <v>500</v>
      </c>
      <c r="G12" s="53">
        <v>500</v>
      </c>
      <c r="H12" s="53">
        <f t="shared" ref="H12" si="2">F12-G12</f>
        <v>0</v>
      </c>
    </row>
    <row r="13" spans="1:10">
      <c r="A13" s="40" t="s">
        <v>10</v>
      </c>
      <c r="B13" s="11" t="s">
        <v>97</v>
      </c>
      <c r="C13" s="9" t="s">
        <v>11</v>
      </c>
      <c r="D13" s="10">
        <v>540</v>
      </c>
      <c r="E13" s="10" t="s">
        <v>76</v>
      </c>
      <c r="F13" s="53">
        <v>369633</v>
      </c>
      <c r="G13" s="53">
        <v>369633</v>
      </c>
      <c r="H13" s="53">
        <f t="shared" si="0"/>
        <v>0</v>
      </c>
      <c r="J13" s="41"/>
    </row>
    <row r="14" spans="1:10">
      <c r="A14" s="12" t="s">
        <v>12</v>
      </c>
      <c r="B14" s="10" t="s">
        <v>98</v>
      </c>
      <c r="C14" s="9"/>
      <c r="D14" s="11"/>
      <c r="E14" s="10"/>
      <c r="F14" s="52">
        <f>F22+F23+F24+F25+F26+F28+F29+F30+F15+F16+F17+F18+F19+F20+F21+F27</f>
        <v>19321556.879999999</v>
      </c>
      <c r="G14" s="52">
        <f t="shared" ref="G14:H14" si="3">G22+G23+G24+G25+G26+G28+G29+G30+G15+G16+G17+G18+G19+G20+G21+G27</f>
        <v>19255236.760000002</v>
      </c>
      <c r="H14" s="52">
        <f t="shared" si="3"/>
        <v>66320.12</v>
      </c>
    </row>
    <row r="15" spans="1:10" ht="26.4">
      <c r="A15" s="12" t="s">
        <v>116</v>
      </c>
      <c r="B15" s="10" t="s">
        <v>98</v>
      </c>
      <c r="C15" s="9" t="s">
        <v>117</v>
      </c>
      <c r="D15" s="10">
        <v>111</v>
      </c>
      <c r="E15" s="10" t="s">
        <v>80</v>
      </c>
      <c r="F15" s="53">
        <v>16113.01</v>
      </c>
      <c r="G15" s="53">
        <v>16113.01</v>
      </c>
      <c r="H15" s="53">
        <f>F15-G15</f>
        <v>0</v>
      </c>
    </row>
    <row r="16" spans="1:10" ht="26.4">
      <c r="A16" s="12" t="s">
        <v>116</v>
      </c>
      <c r="B16" s="10" t="s">
        <v>98</v>
      </c>
      <c r="C16" s="9" t="s">
        <v>117</v>
      </c>
      <c r="D16" s="10" t="s">
        <v>118</v>
      </c>
      <c r="E16" s="10" t="s">
        <v>80</v>
      </c>
      <c r="F16" s="53">
        <v>4866.13</v>
      </c>
      <c r="G16" s="53">
        <v>4866.13</v>
      </c>
      <c r="H16" s="53">
        <f t="shared" ref="H16:H22" si="4">F16-G16</f>
        <v>0</v>
      </c>
    </row>
    <row r="17" spans="1:8" ht="26.4">
      <c r="A17" s="12" t="s">
        <v>119</v>
      </c>
      <c r="B17" s="10" t="s">
        <v>98</v>
      </c>
      <c r="C17" s="9" t="s">
        <v>120</v>
      </c>
      <c r="D17" s="10" t="s">
        <v>121</v>
      </c>
      <c r="E17" s="10" t="s">
        <v>80</v>
      </c>
      <c r="F17" s="53">
        <v>75580</v>
      </c>
      <c r="G17" s="53">
        <v>75580</v>
      </c>
      <c r="H17" s="53">
        <f t="shared" si="4"/>
        <v>0</v>
      </c>
    </row>
    <row r="18" spans="1:8" ht="26.4">
      <c r="A18" s="12" t="s">
        <v>119</v>
      </c>
      <c r="B18" s="10" t="s">
        <v>98</v>
      </c>
      <c r="C18" s="9" t="s">
        <v>120</v>
      </c>
      <c r="D18" s="10" t="s">
        <v>118</v>
      </c>
      <c r="E18" s="10" t="s">
        <v>80</v>
      </c>
      <c r="F18" s="53">
        <v>15000</v>
      </c>
      <c r="G18" s="53">
        <v>15000</v>
      </c>
      <c r="H18" s="53">
        <f t="shared" si="4"/>
        <v>0</v>
      </c>
    </row>
    <row r="19" spans="1:8" ht="26.4">
      <c r="A19" s="12" t="s">
        <v>119</v>
      </c>
      <c r="B19" s="10" t="s">
        <v>98</v>
      </c>
      <c r="C19" s="9" t="s">
        <v>120</v>
      </c>
      <c r="D19" s="10" t="s">
        <v>3</v>
      </c>
      <c r="E19" s="10" t="s">
        <v>80</v>
      </c>
      <c r="F19" s="53">
        <v>19473</v>
      </c>
      <c r="G19" s="53">
        <v>19473</v>
      </c>
      <c r="H19" s="53">
        <f t="shared" si="4"/>
        <v>0</v>
      </c>
    </row>
    <row r="20" spans="1:8" ht="26.4">
      <c r="A20" s="12" t="s">
        <v>119</v>
      </c>
      <c r="B20" s="10" t="s">
        <v>98</v>
      </c>
      <c r="C20" s="9" t="s">
        <v>120</v>
      </c>
      <c r="D20" s="10" t="s">
        <v>4</v>
      </c>
      <c r="E20" s="10" t="s">
        <v>80</v>
      </c>
      <c r="F20" s="53">
        <v>5881</v>
      </c>
      <c r="G20" s="53">
        <v>5881</v>
      </c>
      <c r="H20" s="53">
        <f t="shared" si="4"/>
        <v>0</v>
      </c>
    </row>
    <row r="21" spans="1:8" ht="26.4">
      <c r="A21" s="12" t="s">
        <v>119</v>
      </c>
      <c r="B21" s="10" t="s">
        <v>98</v>
      </c>
      <c r="C21" s="9" t="s">
        <v>120</v>
      </c>
      <c r="D21" s="10" t="s">
        <v>8</v>
      </c>
      <c r="E21" s="10" t="s">
        <v>80</v>
      </c>
      <c r="F21" s="53">
        <v>839293.08</v>
      </c>
      <c r="G21" s="53">
        <v>839293.08</v>
      </c>
      <c r="H21" s="53">
        <f t="shared" si="4"/>
        <v>0</v>
      </c>
    </row>
    <row r="22" spans="1:8">
      <c r="A22" s="12" t="s">
        <v>13</v>
      </c>
      <c r="B22" s="10" t="s">
        <v>98</v>
      </c>
      <c r="C22" s="9" t="s">
        <v>14</v>
      </c>
      <c r="D22" s="10">
        <v>111</v>
      </c>
      <c r="E22" s="10" t="s">
        <v>76</v>
      </c>
      <c r="F22" s="54">
        <v>1835174</v>
      </c>
      <c r="G22" s="54">
        <v>1835174</v>
      </c>
      <c r="H22" s="53">
        <f t="shared" si="4"/>
        <v>0</v>
      </c>
    </row>
    <row r="23" spans="1:8" ht="28.2" customHeight="1">
      <c r="A23" s="12" t="s">
        <v>15</v>
      </c>
      <c r="B23" s="10" t="s">
        <v>98</v>
      </c>
      <c r="C23" s="9" t="s">
        <v>14</v>
      </c>
      <c r="D23" s="10">
        <v>119</v>
      </c>
      <c r="E23" s="10" t="s">
        <v>76</v>
      </c>
      <c r="F23" s="54">
        <v>555547</v>
      </c>
      <c r="G23" s="54">
        <v>555483.36</v>
      </c>
      <c r="H23" s="53">
        <f t="shared" si="0"/>
        <v>63.64000000001397</v>
      </c>
    </row>
    <row r="24" spans="1:8">
      <c r="A24" s="12" t="s">
        <v>16</v>
      </c>
      <c r="B24" s="10" t="s">
        <v>98</v>
      </c>
      <c r="C24" s="9" t="s">
        <v>14</v>
      </c>
      <c r="D24" s="10">
        <v>121</v>
      </c>
      <c r="E24" s="10" t="s">
        <v>76</v>
      </c>
      <c r="F24" s="53">
        <v>8179274</v>
      </c>
      <c r="G24" s="53">
        <v>8178966.71</v>
      </c>
      <c r="H24" s="53">
        <f t="shared" si="0"/>
        <v>307.29000000003725</v>
      </c>
    </row>
    <row r="25" spans="1:8" ht="40.200000000000003" customHeight="1">
      <c r="A25" s="12" t="s">
        <v>88</v>
      </c>
      <c r="B25" s="10" t="s">
        <v>98</v>
      </c>
      <c r="C25" s="9" t="s">
        <v>14</v>
      </c>
      <c r="D25" s="10">
        <v>129</v>
      </c>
      <c r="E25" s="10" t="s">
        <v>76</v>
      </c>
      <c r="F25" s="53">
        <v>2470141</v>
      </c>
      <c r="G25" s="53">
        <v>2426351.21</v>
      </c>
      <c r="H25" s="53">
        <f t="shared" si="0"/>
        <v>43789.790000000037</v>
      </c>
    </row>
    <row r="26" spans="1:8">
      <c r="A26" s="12" t="s">
        <v>17</v>
      </c>
      <c r="B26" s="10" t="s">
        <v>98</v>
      </c>
      <c r="C26" s="9" t="s">
        <v>14</v>
      </c>
      <c r="D26" s="10">
        <v>244</v>
      </c>
      <c r="E26" s="10" t="s">
        <v>76</v>
      </c>
      <c r="F26" s="53">
        <v>3088316.82</v>
      </c>
      <c r="G26" s="53">
        <v>3067657.42</v>
      </c>
      <c r="H26" s="53">
        <f t="shared" si="0"/>
        <v>20659.399999999907</v>
      </c>
    </row>
    <row r="27" spans="1:8">
      <c r="A27" s="12" t="s">
        <v>122</v>
      </c>
      <c r="B27" s="10" t="s">
        <v>98</v>
      </c>
      <c r="C27" s="9" t="s">
        <v>14</v>
      </c>
      <c r="D27" s="10" t="s">
        <v>123</v>
      </c>
      <c r="E27" s="10" t="s">
        <v>76</v>
      </c>
      <c r="F27" s="53">
        <v>143441.98000000001</v>
      </c>
      <c r="G27" s="53">
        <v>143441.98000000001</v>
      </c>
      <c r="H27" s="53">
        <f t="shared" si="0"/>
        <v>0</v>
      </c>
    </row>
    <row r="28" spans="1:8" ht="15.45" customHeight="1">
      <c r="A28" s="12" t="s">
        <v>26</v>
      </c>
      <c r="B28" s="10" t="s">
        <v>98</v>
      </c>
      <c r="C28" s="9" t="s">
        <v>14</v>
      </c>
      <c r="D28" s="10">
        <v>831</v>
      </c>
      <c r="E28" s="10" t="s">
        <v>76</v>
      </c>
      <c r="F28" s="54">
        <v>816629.86</v>
      </c>
      <c r="G28" s="54">
        <v>816629.86</v>
      </c>
      <c r="H28" s="53">
        <f t="shared" si="0"/>
        <v>0</v>
      </c>
    </row>
    <row r="29" spans="1:8">
      <c r="A29" s="12" t="s">
        <v>9</v>
      </c>
      <c r="B29" s="10" t="s">
        <v>98</v>
      </c>
      <c r="C29" s="9" t="s">
        <v>14</v>
      </c>
      <c r="D29" s="10">
        <v>853</v>
      </c>
      <c r="E29" s="10" t="s">
        <v>76</v>
      </c>
      <c r="F29" s="54">
        <v>930309</v>
      </c>
      <c r="G29" s="54">
        <v>928809</v>
      </c>
      <c r="H29" s="53">
        <f t="shared" si="0"/>
        <v>1500</v>
      </c>
    </row>
    <row r="30" spans="1:8">
      <c r="A30" s="15" t="s">
        <v>18</v>
      </c>
      <c r="B30" s="11" t="s">
        <v>98</v>
      </c>
      <c r="C30" s="9" t="s">
        <v>19</v>
      </c>
      <c r="D30" s="10">
        <v>540</v>
      </c>
      <c r="E30" s="10" t="s">
        <v>76</v>
      </c>
      <c r="F30" s="53">
        <v>326517</v>
      </c>
      <c r="G30" s="53">
        <v>326517</v>
      </c>
      <c r="H30" s="53">
        <f t="shared" si="0"/>
        <v>0</v>
      </c>
    </row>
    <row r="31" spans="1:8">
      <c r="A31" s="14" t="s">
        <v>124</v>
      </c>
      <c r="B31" s="13" t="s">
        <v>126</v>
      </c>
      <c r="C31" s="26" t="s">
        <v>125</v>
      </c>
      <c r="D31" s="13" t="s">
        <v>8</v>
      </c>
      <c r="E31" s="13" t="s">
        <v>76</v>
      </c>
      <c r="F31" s="52">
        <f>F32</f>
        <v>65000</v>
      </c>
      <c r="G31" s="52">
        <f>G32</f>
        <v>65000</v>
      </c>
      <c r="H31" s="52">
        <f>F31-G31</f>
        <v>0</v>
      </c>
    </row>
    <row r="32" spans="1:8">
      <c r="A32" s="15" t="s">
        <v>124</v>
      </c>
      <c r="B32" s="10" t="s">
        <v>126</v>
      </c>
      <c r="C32" s="9" t="s">
        <v>125</v>
      </c>
      <c r="D32" s="10" t="s">
        <v>8</v>
      </c>
      <c r="E32" s="10" t="s">
        <v>76</v>
      </c>
      <c r="F32" s="53">
        <v>65000</v>
      </c>
      <c r="G32" s="53">
        <v>65000</v>
      </c>
      <c r="H32" s="53">
        <f t="shared" ref="H32" si="5">F32-G32</f>
        <v>0</v>
      </c>
    </row>
    <row r="33" spans="1:10">
      <c r="A33" s="6" t="s">
        <v>20</v>
      </c>
      <c r="B33" s="7" t="s">
        <v>99</v>
      </c>
      <c r="C33" s="26"/>
      <c r="D33" s="11"/>
      <c r="E33" s="10"/>
      <c r="F33" s="52">
        <f>F34</f>
        <v>130000</v>
      </c>
      <c r="G33" s="52">
        <f>G34</f>
        <v>0</v>
      </c>
      <c r="H33" s="53">
        <f t="shared" si="0"/>
        <v>130000</v>
      </c>
      <c r="I33" s="22"/>
    </row>
    <row r="34" spans="1:10">
      <c r="A34" s="8" t="s">
        <v>21</v>
      </c>
      <c r="B34" s="11" t="s">
        <v>99</v>
      </c>
      <c r="C34" s="9" t="s">
        <v>22</v>
      </c>
      <c r="D34" s="32">
        <v>870</v>
      </c>
      <c r="E34" s="10" t="s">
        <v>76</v>
      </c>
      <c r="F34" s="53">
        <v>130000</v>
      </c>
      <c r="G34" s="53">
        <v>0</v>
      </c>
      <c r="H34" s="53">
        <f t="shared" si="0"/>
        <v>130000</v>
      </c>
      <c r="J34" s="46"/>
    </row>
    <row r="35" spans="1:10">
      <c r="A35" s="14" t="s">
        <v>23</v>
      </c>
      <c r="B35" s="7" t="s">
        <v>100</v>
      </c>
      <c r="C35" s="26"/>
      <c r="D35" s="13"/>
      <c r="E35" s="13"/>
      <c r="F35" s="52">
        <f>F36+F38+F39+F40+F37</f>
        <v>4916607.55</v>
      </c>
      <c r="G35" s="52">
        <f>G36+G38+G39+G40+G37</f>
        <v>4914417.71</v>
      </c>
      <c r="H35" s="53">
        <f t="shared" si="0"/>
        <v>2189.839999999851</v>
      </c>
    </row>
    <row r="36" spans="1:10" ht="39.6">
      <c r="A36" s="15" t="s">
        <v>78</v>
      </c>
      <c r="B36" s="11" t="s">
        <v>100</v>
      </c>
      <c r="C36" s="9" t="s">
        <v>79</v>
      </c>
      <c r="D36" s="10" t="s">
        <v>8</v>
      </c>
      <c r="E36" s="10" t="s">
        <v>80</v>
      </c>
      <c r="F36" s="54">
        <v>116707</v>
      </c>
      <c r="G36" s="54">
        <v>116707</v>
      </c>
      <c r="H36" s="53">
        <f t="shared" si="0"/>
        <v>0</v>
      </c>
    </row>
    <row r="37" spans="1:10">
      <c r="A37" s="15" t="s">
        <v>127</v>
      </c>
      <c r="B37" s="10" t="s">
        <v>100</v>
      </c>
      <c r="C37" s="9" t="s">
        <v>128</v>
      </c>
      <c r="D37" s="10" t="s">
        <v>129</v>
      </c>
      <c r="E37" s="10" t="s">
        <v>76</v>
      </c>
      <c r="F37" s="54">
        <v>1300913.5900000001</v>
      </c>
      <c r="G37" s="54">
        <v>1300913.5900000001</v>
      </c>
      <c r="H37" s="53">
        <f t="shared" si="0"/>
        <v>0</v>
      </c>
    </row>
    <row r="38" spans="1:10">
      <c r="A38" s="8" t="s">
        <v>24</v>
      </c>
      <c r="B38" s="11" t="s">
        <v>100</v>
      </c>
      <c r="C38" s="9" t="s">
        <v>25</v>
      </c>
      <c r="D38" s="32">
        <v>111</v>
      </c>
      <c r="E38" s="10" t="s">
        <v>76</v>
      </c>
      <c r="F38" s="53">
        <v>2687009.95</v>
      </c>
      <c r="G38" s="53">
        <v>2686767.5</v>
      </c>
      <c r="H38" s="53">
        <f t="shared" si="0"/>
        <v>242.45000000018626</v>
      </c>
    </row>
    <row r="39" spans="1:10" ht="26.4">
      <c r="A39" s="8" t="s">
        <v>15</v>
      </c>
      <c r="B39" s="11" t="s">
        <v>100</v>
      </c>
      <c r="C39" s="9" t="s">
        <v>25</v>
      </c>
      <c r="D39" s="32">
        <v>119</v>
      </c>
      <c r="E39" s="10" t="s">
        <v>76</v>
      </c>
      <c r="F39" s="53">
        <v>811477.01</v>
      </c>
      <c r="G39" s="53">
        <v>809529.62</v>
      </c>
      <c r="H39" s="53">
        <f t="shared" si="0"/>
        <v>1947.390000000014</v>
      </c>
    </row>
    <row r="40" spans="1:10">
      <c r="A40" s="8" t="s">
        <v>9</v>
      </c>
      <c r="B40" s="11" t="s">
        <v>100</v>
      </c>
      <c r="C40" s="9" t="s">
        <v>25</v>
      </c>
      <c r="D40" s="32">
        <v>853</v>
      </c>
      <c r="E40" s="10" t="s">
        <v>76</v>
      </c>
      <c r="F40" s="53">
        <v>500</v>
      </c>
      <c r="G40" s="53">
        <v>500</v>
      </c>
      <c r="H40" s="53">
        <f t="shared" si="0"/>
        <v>0</v>
      </c>
    </row>
    <row r="41" spans="1:10" ht="27.45" customHeight="1">
      <c r="A41" s="12" t="s">
        <v>27</v>
      </c>
      <c r="B41" s="48" t="s">
        <v>101</v>
      </c>
      <c r="C41" s="26"/>
      <c r="D41" s="7"/>
      <c r="E41" s="13"/>
      <c r="F41" s="52">
        <f>F42</f>
        <v>25000</v>
      </c>
      <c r="G41" s="52">
        <f>G42</f>
        <v>25000</v>
      </c>
      <c r="H41" s="53">
        <f t="shared" si="0"/>
        <v>0</v>
      </c>
    </row>
    <row r="42" spans="1:10" ht="39.6">
      <c r="A42" s="12" t="s">
        <v>27</v>
      </c>
      <c r="B42" s="49" t="s">
        <v>101</v>
      </c>
      <c r="C42" s="9" t="s">
        <v>28</v>
      </c>
      <c r="D42" s="11" t="s">
        <v>8</v>
      </c>
      <c r="E42" s="10" t="s">
        <v>76</v>
      </c>
      <c r="F42" s="53">
        <v>25000</v>
      </c>
      <c r="G42" s="53">
        <v>25000</v>
      </c>
      <c r="H42" s="53">
        <f t="shared" si="0"/>
        <v>0</v>
      </c>
    </row>
    <row r="43" spans="1:10">
      <c r="A43" s="40" t="s">
        <v>29</v>
      </c>
      <c r="B43" s="7" t="s">
        <v>102</v>
      </c>
      <c r="C43" s="9"/>
      <c r="D43" s="11"/>
      <c r="E43" s="10"/>
      <c r="F43" s="52">
        <f>F46+F45+F44</f>
        <v>1773401</v>
      </c>
      <c r="G43" s="52">
        <f>G46+G45+G44</f>
        <v>1773401</v>
      </c>
      <c r="H43" s="53">
        <f t="shared" si="0"/>
        <v>0</v>
      </c>
    </row>
    <row r="44" spans="1:10">
      <c r="A44" s="12" t="s">
        <v>89</v>
      </c>
      <c r="B44" s="11" t="s">
        <v>102</v>
      </c>
      <c r="C44" s="9" t="s">
        <v>90</v>
      </c>
      <c r="D44" s="11" t="s">
        <v>8</v>
      </c>
      <c r="E44" s="10" t="s">
        <v>80</v>
      </c>
      <c r="F44" s="53">
        <v>1674300</v>
      </c>
      <c r="G44" s="53">
        <v>1674300</v>
      </c>
      <c r="H44" s="53">
        <f t="shared" ref="H44" si="6">F44-G44</f>
        <v>0</v>
      </c>
    </row>
    <row r="45" spans="1:10">
      <c r="A45" s="12" t="s">
        <v>89</v>
      </c>
      <c r="B45" s="11" t="s">
        <v>102</v>
      </c>
      <c r="C45" s="9" t="s">
        <v>90</v>
      </c>
      <c r="D45" s="11" t="s">
        <v>8</v>
      </c>
      <c r="E45" s="10" t="s">
        <v>76</v>
      </c>
      <c r="F45" s="53">
        <v>88121</v>
      </c>
      <c r="G45" s="53">
        <v>88121</v>
      </c>
      <c r="H45" s="53">
        <f t="shared" si="0"/>
        <v>0</v>
      </c>
    </row>
    <row r="46" spans="1:10">
      <c r="A46" s="40" t="s">
        <v>29</v>
      </c>
      <c r="B46" s="11" t="s">
        <v>102</v>
      </c>
      <c r="C46" s="9" t="s">
        <v>30</v>
      </c>
      <c r="D46" s="11" t="s">
        <v>8</v>
      </c>
      <c r="E46" s="10" t="s">
        <v>76</v>
      </c>
      <c r="F46" s="53">
        <v>10980</v>
      </c>
      <c r="G46" s="53">
        <v>10980</v>
      </c>
      <c r="H46" s="53">
        <f t="shared" si="0"/>
        <v>0</v>
      </c>
    </row>
    <row r="47" spans="1:10" ht="41.4" customHeight="1">
      <c r="A47" s="14" t="s">
        <v>77</v>
      </c>
      <c r="B47" s="13" t="s">
        <v>103</v>
      </c>
      <c r="C47" s="25"/>
      <c r="D47" s="7"/>
      <c r="E47" s="13"/>
      <c r="F47" s="55">
        <f>F48+F51+F55+F49+F50+F52+F53+F54</f>
        <v>18586781.830000002</v>
      </c>
      <c r="G47" s="55">
        <f>G48+G51+G55+G49+G50+G52+G53+G54</f>
        <v>15712724.52</v>
      </c>
      <c r="H47" s="53">
        <f t="shared" si="0"/>
        <v>2874057.3100000024</v>
      </c>
    </row>
    <row r="48" spans="1:10" ht="15.6" customHeight="1">
      <c r="A48" s="27" t="s">
        <v>65</v>
      </c>
      <c r="B48" s="16" t="s">
        <v>103</v>
      </c>
      <c r="C48" s="35" t="s">
        <v>31</v>
      </c>
      <c r="D48" s="33">
        <v>244</v>
      </c>
      <c r="E48" s="17" t="s">
        <v>76</v>
      </c>
      <c r="F48" s="53">
        <v>1605604.47</v>
      </c>
      <c r="G48" s="53">
        <v>1355383.66</v>
      </c>
      <c r="H48" s="53">
        <f t="shared" si="0"/>
        <v>250220.81000000006</v>
      </c>
    </row>
    <row r="49" spans="1:10" ht="28.2" customHeight="1">
      <c r="A49" s="27" t="s">
        <v>130</v>
      </c>
      <c r="B49" s="17" t="s">
        <v>103</v>
      </c>
      <c r="C49" s="35" t="s">
        <v>131</v>
      </c>
      <c r="D49" s="33">
        <v>244</v>
      </c>
      <c r="E49" s="17" t="s">
        <v>76</v>
      </c>
      <c r="F49" s="53">
        <v>75132.59</v>
      </c>
      <c r="G49" s="53">
        <v>75132.59</v>
      </c>
      <c r="H49" s="53">
        <f t="shared" si="0"/>
        <v>0</v>
      </c>
    </row>
    <row r="50" spans="1:10" ht="28.2" customHeight="1">
      <c r="A50" s="27" t="s">
        <v>130</v>
      </c>
      <c r="B50" s="17" t="s">
        <v>103</v>
      </c>
      <c r="C50" s="35" t="s">
        <v>131</v>
      </c>
      <c r="D50" s="33">
        <v>244</v>
      </c>
      <c r="E50" s="17" t="s">
        <v>80</v>
      </c>
      <c r="F50" s="53">
        <v>7438870</v>
      </c>
      <c r="G50" s="53">
        <v>7438870</v>
      </c>
      <c r="H50" s="53">
        <f t="shared" ref="H50" si="7">F50-G50</f>
        <v>0</v>
      </c>
    </row>
    <row r="51" spans="1:10" ht="16.2" customHeight="1">
      <c r="A51" s="15" t="s">
        <v>66</v>
      </c>
      <c r="B51" s="11" t="s">
        <v>103</v>
      </c>
      <c r="C51" s="9" t="s">
        <v>32</v>
      </c>
      <c r="D51" s="32">
        <v>244</v>
      </c>
      <c r="E51" s="10" t="s">
        <v>76</v>
      </c>
      <c r="F51" s="53">
        <v>0</v>
      </c>
      <c r="G51" s="53">
        <v>0</v>
      </c>
      <c r="H51" s="53">
        <f t="shared" si="0"/>
        <v>0</v>
      </c>
    </row>
    <row r="52" spans="1:10" ht="28.8" customHeight="1">
      <c r="A52" s="15" t="s">
        <v>132</v>
      </c>
      <c r="B52" s="17" t="s">
        <v>103</v>
      </c>
      <c r="C52" s="35" t="s">
        <v>133</v>
      </c>
      <c r="D52" s="33">
        <v>244</v>
      </c>
      <c r="E52" s="17" t="s">
        <v>76</v>
      </c>
      <c r="F52" s="53">
        <v>91632.37</v>
      </c>
      <c r="G52" s="53">
        <v>68426.61</v>
      </c>
      <c r="H52" s="53">
        <f t="shared" si="0"/>
        <v>23205.759999999995</v>
      </c>
    </row>
    <row r="53" spans="1:10" ht="16.2" customHeight="1">
      <c r="A53" s="15" t="s">
        <v>132</v>
      </c>
      <c r="B53" s="17" t="s">
        <v>103</v>
      </c>
      <c r="C53" s="35" t="s">
        <v>133</v>
      </c>
      <c r="D53" s="33">
        <v>244</v>
      </c>
      <c r="E53" s="17" t="s">
        <v>80</v>
      </c>
      <c r="F53" s="53">
        <v>9072511.8000000007</v>
      </c>
      <c r="G53" s="53">
        <v>6774911.6600000001</v>
      </c>
      <c r="H53" s="53">
        <f t="shared" ref="H53:H54" si="8">F53-G53</f>
        <v>2297600.1400000006</v>
      </c>
    </row>
    <row r="54" spans="1:10" ht="16.2" customHeight="1">
      <c r="A54" s="15" t="s">
        <v>91</v>
      </c>
      <c r="B54" s="16" t="s">
        <v>103</v>
      </c>
      <c r="C54" s="9" t="s">
        <v>92</v>
      </c>
      <c r="D54" s="33">
        <v>244</v>
      </c>
      <c r="E54" s="10" t="s">
        <v>76</v>
      </c>
      <c r="F54" s="53">
        <v>3030.6</v>
      </c>
      <c r="G54" s="53">
        <v>0</v>
      </c>
      <c r="H54" s="53">
        <f t="shared" si="8"/>
        <v>3030.6</v>
      </c>
    </row>
    <row r="55" spans="1:10" ht="30.6" customHeight="1">
      <c r="A55" s="15" t="s">
        <v>91</v>
      </c>
      <c r="B55" s="16" t="s">
        <v>103</v>
      </c>
      <c r="C55" s="9" t="s">
        <v>92</v>
      </c>
      <c r="D55" s="33">
        <v>244</v>
      </c>
      <c r="E55" s="10" t="s">
        <v>80</v>
      </c>
      <c r="F55" s="53">
        <v>300000</v>
      </c>
      <c r="G55" s="53">
        <v>0</v>
      </c>
      <c r="H55" s="53">
        <f t="shared" si="0"/>
        <v>300000</v>
      </c>
    </row>
    <row r="56" spans="1:10" ht="26.4">
      <c r="A56" s="12" t="s">
        <v>33</v>
      </c>
      <c r="B56" s="7" t="s">
        <v>104</v>
      </c>
      <c r="C56" s="25"/>
      <c r="D56" s="7"/>
      <c r="E56" s="13"/>
      <c r="F56" s="52">
        <f>F58+F57</f>
        <v>1441154.89</v>
      </c>
      <c r="G56" s="52">
        <f>G58+G57</f>
        <v>1356154.89</v>
      </c>
      <c r="H56" s="53">
        <f t="shared" si="0"/>
        <v>85000</v>
      </c>
    </row>
    <row r="57" spans="1:10" ht="26.4">
      <c r="A57" s="12" t="s">
        <v>119</v>
      </c>
      <c r="B57" s="11" t="s">
        <v>104</v>
      </c>
      <c r="C57" s="9" t="s">
        <v>120</v>
      </c>
      <c r="D57" s="10">
        <v>244</v>
      </c>
      <c r="E57" s="10" t="s">
        <v>80</v>
      </c>
      <c r="F57" s="53">
        <v>270803</v>
      </c>
      <c r="G57" s="53">
        <v>270803</v>
      </c>
      <c r="H57" s="53">
        <f t="shared" ref="H57" si="9">F57-G57</f>
        <v>0</v>
      </c>
    </row>
    <row r="58" spans="1:10" ht="26.4">
      <c r="A58" s="12" t="s">
        <v>33</v>
      </c>
      <c r="B58" s="11" t="s">
        <v>104</v>
      </c>
      <c r="C58" s="9" t="s">
        <v>34</v>
      </c>
      <c r="D58" s="10">
        <v>244</v>
      </c>
      <c r="E58" s="10" t="s">
        <v>76</v>
      </c>
      <c r="F58" s="53">
        <v>1170351.8899999999</v>
      </c>
      <c r="G58" s="53">
        <v>1085351.8899999999</v>
      </c>
      <c r="H58" s="53">
        <f t="shared" si="0"/>
        <v>85000</v>
      </c>
      <c r="J58" s="46"/>
    </row>
    <row r="59" spans="1:10">
      <c r="A59" s="6" t="s">
        <v>35</v>
      </c>
      <c r="B59" s="7" t="s">
        <v>105</v>
      </c>
      <c r="C59" s="25"/>
      <c r="D59" s="7"/>
      <c r="E59" s="13"/>
      <c r="F59" s="52">
        <f>F60+F70</f>
        <v>26966022.600000001</v>
      </c>
      <c r="G59" s="52">
        <f>G60+G70</f>
        <v>26175819.460000001</v>
      </c>
      <c r="H59" s="53">
        <f t="shared" si="0"/>
        <v>790203.1400000006</v>
      </c>
    </row>
    <row r="60" spans="1:10" ht="26.4">
      <c r="A60" s="8" t="s">
        <v>87</v>
      </c>
      <c r="B60" s="7" t="s">
        <v>106</v>
      </c>
      <c r="C60" s="25"/>
      <c r="D60" s="11"/>
      <c r="E60" s="10"/>
      <c r="F60" s="53">
        <f>F62+F63+F64+F65+F66+F67+F68+F69+F61</f>
        <v>21522836.57</v>
      </c>
      <c r="G60" s="53">
        <f>G62+G63+G64+G65+G66+G67+G68+G69+G61</f>
        <v>21168116.360000003</v>
      </c>
      <c r="H60" s="53">
        <f t="shared" si="0"/>
        <v>354720.20999999717</v>
      </c>
    </row>
    <row r="61" spans="1:10">
      <c r="A61" s="15" t="s">
        <v>36</v>
      </c>
      <c r="B61" s="11" t="s">
        <v>106</v>
      </c>
      <c r="C61" s="9" t="s">
        <v>37</v>
      </c>
      <c r="D61" s="10" t="s">
        <v>8</v>
      </c>
      <c r="E61" s="10" t="s">
        <v>76</v>
      </c>
      <c r="F61" s="53">
        <v>1043236.46</v>
      </c>
      <c r="G61" s="53">
        <v>1043236.46</v>
      </c>
      <c r="H61" s="53">
        <f t="shared" ref="H61" si="10">F61-G61</f>
        <v>0</v>
      </c>
    </row>
    <row r="62" spans="1:10">
      <c r="A62" s="15" t="s">
        <v>36</v>
      </c>
      <c r="B62" s="11" t="s">
        <v>106</v>
      </c>
      <c r="C62" s="9" t="s">
        <v>37</v>
      </c>
      <c r="D62" s="10" t="s">
        <v>134</v>
      </c>
      <c r="E62" s="10" t="s">
        <v>76</v>
      </c>
      <c r="F62" s="53">
        <v>3424033.31</v>
      </c>
      <c r="G62" s="53">
        <v>3150856.38</v>
      </c>
      <c r="H62" s="53">
        <f t="shared" si="0"/>
        <v>273176.93000000017</v>
      </c>
    </row>
    <row r="63" spans="1:10">
      <c r="A63" s="15" t="s">
        <v>38</v>
      </c>
      <c r="B63" s="11" t="s">
        <v>106</v>
      </c>
      <c r="C63" s="9" t="s">
        <v>39</v>
      </c>
      <c r="D63" s="32">
        <v>244</v>
      </c>
      <c r="E63" s="10" t="s">
        <v>76</v>
      </c>
      <c r="F63" s="53">
        <v>478492.06</v>
      </c>
      <c r="G63" s="53">
        <v>478492.06</v>
      </c>
      <c r="H63" s="53">
        <f t="shared" si="0"/>
        <v>0</v>
      </c>
      <c r="J63" s="46"/>
    </row>
    <row r="64" spans="1:10">
      <c r="A64" s="15" t="s">
        <v>40</v>
      </c>
      <c r="B64" s="11" t="s">
        <v>106</v>
      </c>
      <c r="C64" s="9" t="s">
        <v>41</v>
      </c>
      <c r="D64" s="11" t="s">
        <v>8</v>
      </c>
      <c r="E64" s="10" t="s">
        <v>76</v>
      </c>
      <c r="F64" s="53">
        <v>563611.26</v>
      </c>
      <c r="G64" s="53">
        <v>524823.52</v>
      </c>
      <c r="H64" s="53">
        <f t="shared" si="0"/>
        <v>38787.739999999991</v>
      </c>
    </row>
    <row r="65" spans="1:10">
      <c r="A65" s="28" t="s">
        <v>42</v>
      </c>
      <c r="B65" s="11" t="s">
        <v>106</v>
      </c>
      <c r="C65" s="9" t="s">
        <v>43</v>
      </c>
      <c r="D65" s="32">
        <v>244</v>
      </c>
      <c r="E65" s="10" t="s">
        <v>76</v>
      </c>
      <c r="F65" s="53">
        <v>2581635.8199999998</v>
      </c>
      <c r="G65" s="53">
        <v>2538880.2799999998</v>
      </c>
      <c r="H65" s="53">
        <f t="shared" si="0"/>
        <v>42755.540000000037</v>
      </c>
    </row>
    <row r="66" spans="1:10">
      <c r="A66" s="28" t="s">
        <v>72</v>
      </c>
      <c r="B66" s="11" t="s">
        <v>106</v>
      </c>
      <c r="C66" s="9" t="s">
        <v>73</v>
      </c>
      <c r="D66" s="32">
        <v>244</v>
      </c>
      <c r="E66" s="10" t="s">
        <v>76</v>
      </c>
      <c r="F66" s="53">
        <v>1676018.07</v>
      </c>
      <c r="G66" s="53">
        <v>1676018.07</v>
      </c>
      <c r="H66" s="53">
        <f t="shared" si="0"/>
        <v>0</v>
      </c>
    </row>
    <row r="67" spans="1:10" ht="53.4">
      <c r="A67" s="18" t="s">
        <v>44</v>
      </c>
      <c r="B67" s="17" t="s">
        <v>106</v>
      </c>
      <c r="C67" s="35" t="s">
        <v>85</v>
      </c>
      <c r="D67" s="33">
        <v>244</v>
      </c>
      <c r="E67" s="17" t="s">
        <v>76</v>
      </c>
      <c r="F67" s="54">
        <v>600000</v>
      </c>
      <c r="G67" s="54">
        <v>600000</v>
      </c>
      <c r="H67" s="53">
        <f t="shared" si="0"/>
        <v>0</v>
      </c>
    </row>
    <row r="68" spans="1:10" ht="53.4">
      <c r="A68" s="18" t="s">
        <v>44</v>
      </c>
      <c r="B68" s="17" t="s">
        <v>106</v>
      </c>
      <c r="C68" s="35" t="s">
        <v>85</v>
      </c>
      <c r="D68" s="33">
        <v>244</v>
      </c>
      <c r="E68" s="17" t="s">
        <v>80</v>
      </c>
      <c r="F68" s="54">
        <v>11091900</v>
      </c>
      <c r="G68" s="54">
        <v>11091900</v>
      </c>
      <c r="H68" s="53">
        <f t="shared" si="0"/>
        <v>0</v>
      </c>
    </row>
    <row r="69" spans="1:10" ht="41.4" customHeight="1">
      <c r="A69" s="18" t="s">
        <v>135</v>
      </c>
      <c r="B69" s="17" t="s">
        <v>106</v>
      </c>
      <c r="C69" s="35" t="s">
        <v>85</v>
      </c>
      <c r="D69" s="33">
        <v>244</v>
      </c>
      <c r="E69" s="17" t="s">
        <v>76</v>
      </c>
      <c r="F69" s="54">
        <v>63909.59</v>
      </c>
      <c r="G69" s="54">
        <v>63909.59</v>
      </c>
      <c r="H69" s="53">
        <f t="shared" ref="H69" si="11">F69-G69</f>
        <v>0</v>
      </c>
      <c r="J69" s="45"/>
    </row>
    <row r="70" spans="1:10">
      <c r="A70" s="12" t="s">
        <v>45</v>
      </c>
      <c r="B70" s="13" t="s">
        <v>107</v>
      </c>
      <c r="C70" s="9"/>
      <c r="D70" s="32"/>
      <c r="E70" s="10"/>
      <c r="F70" s="52">
        <f>F74+F71+F72+F73</f>
        <v>5443186.0300000003</v>
      </c>
      <c r="G70" s="52">
        <f>G74+G71+G72+G73</f>
        <v>5007703.0999999996</v>
      </c>
      <c r="H70" s="52">
        <f t="shared" si="0"/>
        <v>435482.93000000063</v>
      </c>
    </row>
    <row r="71" spans="1:10" ht="26.4">
      <c r="A71" s="12" t="s">
        <v>119</v>
      </c>
      <c r="B71" s="10" t="s">
        <v>107</v>
      </c>
      <c r="C71" s="9" t="s">
        <v>136</v>
      </c>
      <c r="D71" s="32">
        <v>244</v>
      </c>
      <c r="E71" s="10" t="s">
        <v>80</v>
      </c>
      <c r="F71" s="53">
        <v>300006</v>
      </c>
      <c r="G71" s="53">
        <v>300006</v>
      </c>
      <c r="H71" s="53">
        <f t="shared" si="0"/>
        <v>0</v>
      </c>
    </row>
    <row r="72" spans="1:10">
      <c r="A72" s="12" t="s">
        <v>69</v>
      </c>
      <c r="B72" s="10" t="s">
        <v>107</v>
      </c>
      <c r="C72" s="9" t="s">
        <v>68</v>
      </c>
      <c r="D72" s="32">
        <v>244</v>
      </c>
      <c r="E72" s="10" t="s">
        <v>76</v>
      </c>
      <c r="F72" s="53">
        <v>1610322.8</v>
      </c>
      <c r="G72" s="53">
        <v>1175293.5</v>
      </c>
      <c r="H72" s="53">
        <f t="shared" ref="H72" si="12">F72-G72</f>
        <v>435029.30000000005</v>
      </c>
    </row>
    <row r="73" spans="1:10">
      <c r="A73" s="12" t="s">
        <v>69</v>
      </c>
      <c r="B73" s="10" t="s">
        <v>107</v>
      </c>
      <c r="C73" s="9" t="s">
        <v>68</v>
      </c>
      <c r="D73" s="32">
        <v>412</v>
      </c>
      <c r="E73" s="10" t="s">
        <v>76</v>
      </c>
      <c r="F73" s="53">
        <v>3487610.23</v>
      </c>
      <c r="G73" s="53">
        <v>3487610.23</v>
      </c>
      <c r="H73" s="53">
        <f t="shared" ref="H73" si="13">F73-G73</f>
        <v>0</v>
      </c>
    </row>
    <row r="74" spans="1:10">
      <c r="A74" s="12" t="s">
        <v>69</v>
      </c>
      <c r="B74" s="10" t="s">
        <v>107</v>
      </c>
      <c r="C74" s="9" t="s">
        <v>68</v>
      </c>
      <c r="D74" s="32">
        <v>853</v>
      </c>
      <c r="E74" s="10" t="s">
        <v>76</v>
      </c>
      <c r="F74" s="53">
        <v>45247</v>
      </c>
      <c r="G74" s="53">
        <v>44793.37</v>
      </c>
      <c r="H74" s="53">
        <f t="shared" si="0"/>
        <v>453.62999999999738</v>
      </c>
    </row>
    <row r="75" spans="1:10">
      <c r="A75" s="12" t="s">
        <v>70</v>
      </c>
      <c r="B75" s="13" t="s">
        <v>108</v>
      </c>
      <c r="C75" s="26" t="s">
        <v>46</v>
      </c>
      <c r="D75" s="13"/>
      <c r="E75" s="13"/>
      <c r="F75" s="52">
        <f>F76</f>
        <v>1100000</v>
      </c>
      <c r="G75" s="52">
        <f>G76</f>
        <v>1100000</v>
      </c>
      <c r="H75" s="53">
        <f t="shared" si="0"/>
        <v>0</v>
      </c>
    </row>
    <row r="76" spans="1:10" ht="26.4">
      <c r="A76" s="15" t="s">
        <v>47</v>
      </c>
      <c r="B76" s="10" t="s">
        <v>108</v>
      </c>
      <c r="C76" s="9" t="s">
        <v>46</v>
      </c>
      <c r="D76" s="10" t="s">
        <v>74</v>
      </c>
      <c r="E76" s="10" t="s">
        <v>76</v>
      </c>
      <c r="F76" s="53">
        <v>1100000</v>
      </c>
      <c r="G76" s="53">
        <v>1100000</v>
      </c>
      <c r="H76" s="53">
        <f t="shared" si="0"/>
        <v>0</v>
      </c>
    </row>
    <row r="77" spans="1:10">
      <c r="A77" s="19" t="s">
        <v>48</v>
      </c>
      <c r="B77" s="50" t="s">
        <v>109</v>
      </c>
      <c r="C77" s="25"/>
      <c r="D77" s="7"/>
      <c r="E77" s="13"/>
      <c r="F77" s="52">
        <f>F78+F80+F81+F82+F83+F84+F86+F79+F85</f>
        <v>31945369.780000005</v>
      </c>
      <c r="G77" s="52">
        <f>G78+G80+G81+G82+G83+G84+G86+G79+G85</f>
        <v>31881972.890000004</v>
      </c>
      <c r="H77" s="53">
        <f t="shared" si="0"/>
        <v>63396.890000000596</v>
      </c>
    </row>
    <row r="78" spans="1:10">
      <c r="A78" s="29" t="s">
        <v>71</v>
      </c>
      <c r="B78" s="51" t="s">
        <v>109</v>
      </c>
      <c r="C78" s="37" t="s">
        <v>49</v>
      </c>
      <c r="D78" s="34" t="s">
        <v>8</v>
      </c>
      <c r="E78" s="34" t="s">
        <v>76</v>
      </c>
      <c r="F78" s="30">
        <v>364935.92</v>
      </c>
      <c r="G78" s="30">
        <v>301539.03000000003</v>
      </c>
      <c r="H78" s="53">
        <f t="shared" si="0"/>
        <v>63396.889999999956</v>
      </c>
      <c r="J78" s="47"/>
    </row>
    <row r="79" spans="1:10" ht="26.4">
      <c r="A79" s="12" t="s">
        <v>119</v>
      </c>
      <c r="B79" s="10" t="s">
        <v>109</v>
      </c>
      <c r="C79" s="9" t="s">
        <v>136</v>
      </c>
      <c r="D79" s="32">
        <v>244</v>
      </c>
      <c r="E79" s="10" t="s">
        <v>80</v>
      </c>
      <c r="F79" s="53">
        <v>321764.92</v>
      </c>
      <c r="G79" s="53">
        <v>321764.92</v>
      </c>
      <c r="H79" s="53">
        <f t="shared" ref="H79" si="14">F79-G79</f>
        <v>0</v>
      </c>
      <c r="J79" s="47"/>
    </row>
    <row r="80" spans="1:10">
      <c r="A80" s="29" t="s">
        <v>51</v>
      </c>
      <c r="B80" s="51" t="s">
        <v>109</v>
      </c>
      <c r="C80" s="37" t="s">
        <v>52</v>
      </c>
      <c r="D80" s="34" t="s">
        <v>50</v>
      </c>
      <c r="E80" s="34" t="s">
        <v>76</v>
      </c>
      <c r="F80" s="31">
        <v>396195</v>
      </c>
      <c r="G80" s="31">
        <v>396195</v>
      </c>
      <c r="H80" s="53">
        <f t="shared" si="0"/>
        <v>0</v>
      </c>
    </row>
    <row r="81" spans="1:10">
      <c r="A81" s="29" t="s">
        <v>53</v>
      </c>
      <c r="B81" s="51" t="s">
        <v>109</v>
      </c>
      <c r="C81" s="37" t="s">
        <v>54</v>
      </c>
      <c r="D81" s="34" t="s">
        <v>50</v>
      </c>
      <c r="E81" s="34" t="s">
        <v>76</v>
      </c>
      <c r="F81" s="31">
        <v>3767134</v>
      </c>
      <c r="G81" s="31">
        <v>3767134</v>
      </c>
      <c r="H81" s="53">
        <f t="shared" si="0"/>
        <v>0</v>
      </c>
    </row>
    <row r="82" spans="1:10" ht="26.4">
      <c r="A82" s="29" t="s">
        <v>55</v>
      </c>
      <c r="B82" s="51" t="s">
        <v>109</v>
      </c>
      <c r="C82" s="37" t="s">
        <v>56</v>
      </c>
      <c r="D82" s="34" t="s">
        <v>50</v>
      </c>
      <c r="E82" s="34" t="s">
        <v>76</v>
      </c>
      <c r="F82" s="30">
        <v>4964871</v>
      </c>
      <c r="G82" s="30">
        <v>4964871</v>
      </c>
      <c r="H82" s="53">
        <f t="shared" si="0"/>
        <v>0</v>
      </c>
      <c r="J82" s="42"/>
    </row>
    <row r="83" spans="1:10" ht="26.4">
      <c r="A83" s="29" t="s">
        <v>57</v>
      </c>
      <c r="B83" s="51" t="s">
        <v>109</v>
      </c>
      <c r="C83" s="37" t="s">
        <v>58</v>
      </c>
      <c r="D83" s="34" t="s">
        <v>50</v>
      </c>
      <c r="E83" s="34" t="s">
        <v>76</v>
      </c>
      <c r="F83" s="31">
        <v>9394728</v>
      </c>
      <c r="G83" s="31">
        <v>9394728</v>
      </c>
      <c r="H83" s="53">
        <f t="shared" si="0"/>
        <v>0</v>
      </c>
    </row>
    <row r="84" spans="1:10" ht="39.6">
      <c r="A84" s="29" t="s">
        <v>82</v>
      </c>
      <c r="B84" s="51" t="s">
        <v>109</v>
      </c>
      <c r="C84" s="37" t="s">
        <v>81</v>
      </c>
      <c r="D84" s="34" t="s">
        <v>50</v>
      </c>
      <c r="E84" s="34" t="s">
        <v>80</v>
      </c>
      <c r="F84" s="31">
        <v>5843648</v>
      </c>
      <c r="G84" s="31">
        <v>5843648</v>
      </c>
      <c r="H84" s="53">
        <f t="shared" si="0"/>
        <v>0</v>
      </c>
      <c r="J84" s="41"/>
    </row>
    <row r="85" spans="1:10" ht="26.4">
      <c r="A85" s="12" t="s">
        <v>116</v>
      </c>
      <c r="B85" s="51" t="s">
        <v>109</v>
      </c>
      <c r="C85" s="37" t="s">
        <v>117</v>
      </c>
      <c r="D85" s="34" t="s">
        <v>50</v>
      </c>
      <c r="E85" s="34" t="s">
        <v>80</v>
      </c>
      <c r="F85" s="31">
        <v>321291.94</v>
      </c>
      <c r="G85" s="31">
        <v>321291.94</v>
      </c>
      <c r="H85" s="53">
        <f t="shared" ref="H85" si="15">F85-G85</f>
        <v>0</v>
      </c>
      <c r="J85" s="41"/>
    </row>
    <row r="86" spans="1:10" ht="27" customHeight="1">
      <c r="A86" s="29" t="s">
        <v>59</v>
      </c>
      <c r="B86" s="51" t="s">
        <v>109</v>
      </c>
      <c r="C86" s="37" t="s">
        <v>60</v>
      </c>
      <c r="D86" s="34" t="s">
        <v>50</v>
      </c>
      <c r="E86" s="34" t="s">
        <v>76</v>
      </c>
      <c r="F86" s="31">
        <v>6570801</v>
      </c>
      <c r="G86" s="31">
        <v>6570801</v>
      </c>
      <c r="H86" s="53">
        <f t="shared" si="0"/>
        <v>0</v>
      </c>
    </row>
    <row r="87" spans="1:10" ht="19.2" customHeight="1">
      <c r="A87" s="6" t="s">
        <v>137</v>
      </c>
      <c r="B87" s="13">
        <v>1006</v>
      </c>
      <c r="C87" s="26"/>
      <c r="D87" s="7"/>
      <c r="E87" s="13"/>
      <c r="F87" s="52">
        <f>F88</f>
        <v>340000</v>
      </c>
      <c r="G87" s="52">
        <f>G88</f>
        <v>330000</v>
      </c>
      <c r="H87" s="53">
        <f t="shared" ref="H87:H88" si="16">F87-G87</f>
        <v>10000</v>
      </c>
    </row>
    <row r="88" spans="1:10" ht="28.2" customHeight="1">
      <c r="A88" s="8" t="s">
        <v>138</v>
      </c>
      <c r="B88" s="10" t="s">
        <v>139</v>
      </c>
      <c r="C88" s="9" t="s">
        <v>140</v>
      </c>
      <c r="D88" s="10">
        <v>321</v>
      </c>
      <c r="E88" s="10" t="s">
        <v>76</v>
      </c>
      <c r="F88" s="53">
        <v>340000</v>
      </c>
      <c r="G88" s="53">
        <v>330000</v>
      </c>
      <c r="H88" s="53">
        <f t="shared" si="16"/>
        <v>10000</v>
      </c>
    </row>
    <row r="89" spans="1:10">
      <c r="A89" s="6" t="s">
        <v>61</v>
      </c>
      <c r="B89" s="7" t="s">
        <v>110</v>
      </c>
      <c r="C89" s="26"/>
      <c r="D89" s="7"/>
      <c r="E89" s="13"/>
      <c r="F89" s="52">
        <f>F90+F92+F91</f>
        <v>13180115.99</v>
      </c>
      <c r="G89" s="52">
        <f>G90+G92+G91</f>
        <v>13180115.99</v>
      </c>
      <c r="H89" s="53">
        <f t="shared" si="0"/>
        <v>0</v>
      </c>
    </row>
    <row r="90" spans="1:10">
      <c r="A90" s="12" t="s">
        <v>67</v>
      </c>
      <c r="B90" s="11" t="s">
        <v>111</v>
      </c>
      <c r="C90" s="9" t="s">
        <v>62</v>
      </c>
      <c r="D90" s="32">
        <v>621</v>
      </c>
      <c r="E90" s="10" t="s">
        <v>76</v>
      </c>
      <c r="F90" s="53">
        <v>12780431.67</v>
      </c>
      <c r="G90" s="53">
        <v>12780431.67</v>
      </c>
      <c r="H90" s="53">
        <f t="shared" si="0"/>
        <v>0</v>
      </c>
    </row>
    <row r="91" spans="1:10" ht="26.4">
      <c r="A91" s="12" t="s">
        <v>119</v>
      </c>
      <c r="B91" s="10">
        <v>1102</v>
      </c>
      <c r="C91" s="9" t="s">
        <v>141</v>
      </c>
      <c r="D91" s="32">
        <v>622</v>
      </c>
      <c r="E91" s="10" t="s">
        <v>80</v>
      </c>
      <c r="F91" s="53">
        <v>350000</v>
      </c>
      <c r="G91" s="53">
        <v>350000</v>
      </c>
      <c r="H91" s="53">
        <f t="shared" si="0"/>
        <v>0</v>
      </c>
    </row>
    <row r="92" spans="1:10" ht="26.4">
      <c r="A92" s="12" t="s">
        <v>116</v>
      </c>
      <c r="B92" s="11" t="s">
        <v>111</v>
      </c>
      <c r="C92" s="9" t="s">
        <v>117</v>
      </c>
      <c r="D92" s="32">
        <v>621</v>
      </c>
      <c r="E92" s="10" t="s">
        <v>76</v>
      </c>
      <c r="F92" s="53">
        <v>49684.32</v>
      </c>
      <c r="G92" s="53">
        <v>49684.32</v>
      </c>
      <c r="H92" s="53">
        <f t="shared" si="0"/>
        <v>0</v>
      </c>
      <c r="J92" s="46"/>
    </row>
    <row r="93" spans="1:10">
      <c r="A93" s="56" t="s">
        <v>142</v>
      </c>
      <c r="B93" s="13">
        <v>1403</v>
      </c>
      <c r="C93" s="26" t="s">
        <v>143</v>
      </c>
      <c r="D93" s="57">
        <v>540</v>
      </c>
      <c r="E93" s="13" t="s">
        <v>76</v>
      </c>
      <c r="F93" s="52">
        <v>600000</v>
      </c>
      <c r="G93" s="52">
        <v>600000</v>
      </c>
      <c r="H93" s="53">
        <f t="shared" si="0"/>
        <v>0</v>
      </c>
      <c r="J93" s="46"/>
    </row>
    <row r="94" spans="1:10">
      <c r="A94" s="15" t="s">
        <v>63</v>
      </c>
      <c r="B94" s="11"/>
      <c r="C94" s="9"/>
      <c r="D94" s="32"/>
      <c r="E94" s="10"/>
      <c r="F94" s="53"/>
      <c r="G94" s="53">
        <v>0</v>
      </c>
      <c r="H94" s="53">
        <f t="shared" si="0"/>
        <v>0</v>
      </c>
    </row>
    <row r="95" spans="1:10">
      <c r="A95" s="20" t="s">
        <v>64</v>
      </c>
      <c r="B95" s="11"/>
      <c r="C95" s="36"/>
      <c r="D95" s="7"/>
      <c r="E95" s="13"/>
      <c r="F95" s="52">
        <f>F6+F41+F43+F47+F56+F59+F75+F77+F89+F87+F93</f>
        <v>122191446.19</v>
      </c>
      <c r="G95" s="52">
        <f>G6+G41+G43+G47+G56+G59+G75+G77+G89+G87+G93</f>
        <v>118108902.47999999</v>
      </c>
      <c r="H95" s="53">
        <f t="shared" si="0"/>
        <v>4082543.7100000083</v>
      </c>
    </row>
    <row r="97" spans="1:6">
      <c r="A97" s="23"/>
      <c r="B97" s="23"/>
      <c r="F97" s="43"/>
    </row>
    <row r="98" spans="1:6">
      <c r="F98" s="44"/>
    </row>
    <row r="99" spans="1:6">
      <c r="F99" s="24"/>
    </row>
    <row r="101" spans="1:6">
      <c r="F101" s="41"/>
    </row>
  </sheetData>
  <mergeCells count="7">
    <mergeCell ref="A1:F2"/>
    <mergeCell ref="A4:A5"/>
    <mergeCell ref="C4:C5"/>
    <mergeCell ref="D4:D5"/>
    <mergeCell ref="A3:H3"/>
    <mergeCell ref="E4:E5"/>
    <mergeCell ref="B4:B5"/>
  </mergeCells>
  <pageMargins left="0.9055118110236221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№7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2022-05-25T02:29:09Z</cp:lastPrinted>
  <dcterms:created xsi:type="dcterms:W3CDTF">2018-08-09T07:39:17Z</dcterms:created>
  <dcterms:modified xsi:type="dcterms:W3CDTF">2022-05-25T02:31:05Z</dcterms:modified>
</cp:coreProperties>
</file>